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570" windowHeight="12045"/>
  </bookViews>
  <sheets>
    <sheet name="Александровского сп" sheetId="2" r:id="rId1"/>
  </sheets>
  <definedNames>
    <definedName name="_xlnm.Print_Area" localSheetId="0">'Александровского сп'!$A$1:$D$39</definedName>
  </definedNames>
  <calcPr calcId="125725"/>
</workbook>
</file>

<file path=xl/calcChain.xml><?xml version="1.0" encoding="utf-8"?>
<calcChain xmlns="http://schemas.openxmlformats.org/spreadsheetml/2006/main">
  <c r="B8" i="2"/>
  <c r="C8"/>
  <c r="D8"/>
  <c r="B20" l="1"/>
  <c r="C20"/>
  <c r="D20"/>
  <c r="C37" l="1"/>
  <c r="D37"/>
  <c r="B37"/>
</calcChain>
</file>

<file path=xl/sharedStrings.xml><?xml version="1.0" encoding="utf-8"?>
<sst xmlns="http://schemas.openxmlformats.org/spreadsheetml/2006/main" count="38" uniqueCount="37">
  <si>
    <t>(тыс. рублей)</t>
  </si>
  <si>
    <t>Наименование показателей</t>
  </si>
  <si>
    <t>Налоги на совокупный доход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</si>
  <si>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</si>
  <si>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</si>
  <si>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</si>
  <si>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</si>
  <si>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</si>
  <si>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</si>
  <si>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</si>
  <si>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</si>
  <si>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</si>
  <si>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</si>
  <si>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</si>
  <si>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Здравоохранение</t>
  </si>
  <si>
    <t>Физическая культура и спорт</t>
  </si>
  <si>
    <t>Обслуживание государственного и муниципального долга</t>
  </si>
  <si>
    <t>Средства массовой информации</t>
  </si>
  <si>
    <t>Государственная пошлина</t>
  </si>
  <si>
    <t>Культура, кинематография</t>
  </si>
  <si>
    <t xml:space="preserve">ДЕФИЦИТ </t>
  </si>
  <si>
    <t>Приложение 1 
к пояснительной записке</t>
  </si>
  <si>
    <t>Межбюджетные трансферты общего характера бюджетам бюджетной системы Российской Федерации</t>
  </si>
  <si>
    <t>2018 год</t>
  </si>
  <si>
    <t>2019 год</t>
  </si>
  <si>
    <t>ДОХОДЫ, всего</t>
  </si>
  <si>
    <t xml:space="preserve">  в том числе:</t>
  </si>
  <si>
    <t>РАСХОДЫ, всего</t>
  </si>
  <si>
    <t>2020 год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</si>
  <si>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</t>
  </si>
  <si>
    <t>Налоги на доходы физических лиц</t>
  </si>
  <si>
    <t>Налог на имущество физических лиц</t>
  </si>
  <si>
    <t>Земельный налог с организаций, обладающим земельным участком, расположенными в границах сельских поселений</t>
  </si>
  <si>
    <t>Земельный налог с физических лиц, обладающим земельным участком, расположенными в границах сельских поселений</t>
  </si>
  <si>
    <t>Бюджет Александровского сельского поеления на 2018 - 2020 годы</t>
  </si>
  <si>
    <t>Глава Администрации
Александровского сельского поселения</t>
  </si>
  <si>
    <t>Н. Л. Хижняк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</si>
</sst>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2" borderId="0" xfId="0" applyFont="1" applyFill="1" applyBorder="1"/>
    <xf numFmtId="164" fontId="4" fillId="2" borderId="0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horizontal="left"/>
    </xf>
    <xf numFmtId="49" fontId="5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0" fontId="1" fillId="0" borderId="4" xfId="0" applyFont="1" applyFill="1" applyBorder="1"/>
    <xf numFmtId="164" fontId="10" fillId="2" borderId="3" xfId="0" applyNumberFormat="1" applyFont="1" applyFill="1" applyBorder="1" applyAlignment="1">
      <alignment horizontal="right" vertical="top"/>
    </xf>
    <xf numFmtId="0" fontId="5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right" vertical="center"/>
    </xf>
    <xf numFmtId="4" fontId="11" fillId="0" borderId="5" xfId="0" applyNumberFormat="1" applyFont="1" applyBorder="1" applyAlignment="1">
      <alignment horizontal="center" wrapText="1"/>
    </xf>
    <xf numFmtId="4" fontId="11" fillId="0" borderId="6" xfId="0" applyNumberFormat="1" applyFont="1" applyBorder="1" applyAlignment="1">
      <alignment horizontal="center" wrapText="1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G39"/>
  <sheetViews>
    <sheetView tabSelected="1" view="pageBreakPreview" workbookViewId="0">
      <selection activeCell="H39" sqref="H39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33" t="s">
        <v>21</v>
      </c>
      <c r="D1" s="33"/>
    </row>
    <row r="2" spans="1:4" ht="15.75" customHeight="1">
      <c r="A2" s="37" t="s">
        <v>34</v>
      </c>
      <c r="B2" s="37"/>
      <c r="C2" s="37"/>
      <c r="D2" s="37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8" t="s">
        <v>1</v>
      </c>
      <c r="B4" s="35" t="s">
        <v>23</v>
      </c>
      <c r="C4" s="35" t="s">
        <v>24</v>
      </c>
      <c r="D4" s="35" t="s">
        <v>28</v>
      </c>
    </row>
    <row r="5" spans="1:4" ht="7.5" customHeight="1" thickBot="1">
      <c r="A5" s="38"/>
      <c r="B5" s="36"/>
      <c r="C5" s="36"/>
      <c r="D5" s="36"/>
    </row>
    <row r="6" spans="1:4" s="5" customFormat="1" ht="21" customHeight="1" thickBot="1">
      <c r="A6" s="12" t="s">
        <v>25</v>
      </c>
      <c r="B6" s="30">
        <v>15378.4</v>
      </c>
      <c r="C6" s="31">
        <v>11470.2</v>
      </c>
      <c r="D6" s="31">
        <v>11296.5</v>
      </c>
    </row>
    <row r="7" spans="1:4" s="5" customFormat="1" ht="14.25" customHeight="1">
      <c r="A7" s="14" t="s">
        <v>26</v>
      </c>
      <c r="B7" s="22"/>
    </row>
    <row r="8" spans="1:4" s="9" customFormat="1" ht="15.75" customHeight="1">
      <c r="A8" s="24" t="s">
        <v>13</v>
      </c>
      <c r="B8" s="23">
        <f>SUM(B9:B16)</f>
        <v>11102.199999999999</v>
      </c>
      <c r="C8" s="23">
        <f>SUM(C9:C16)</f>
        <v>10070.1</v>
      </c>
      <c r="D8" s="23">
        <f>SUM(D9:D16)</f>
        <v>10307.099999999999</v>
      </c>
    </row>
    <row r="9" spans="1:4" s="9" customFormat="1" ht="19.5" customHeight="1">
      <c r="A9" s="25" t="s">
        <v>30</v>
      </c>
      <c r="B9" s="10">
        <v>1560.7</v>
      </c>
      <c r="C9" s="27">
        <v>1643.8</v>
      </c>
      <c r="D9" s="27">
        <v>1747.8</v>
      </c>
    </row>
    <row r="10" spans="1:4" s="9" customFormat="1" ht="18.75" customHeight="1">
      <c r="A10" s="25" t="s">
        <v>2</v>
      </c>
      <c r="B10" s="27">
        <v>968.8</v>
      </c>
      <c r="C10" s="27">
        <v>1007.6</v>
      </c>
      <c r="D10" s="27">
        <v>1047.9000000000001</v>
      </c>
    </row>
    <row r="11" spans="1:4" s="9" customFormat="1" ht="18.75" customHeight="1">
      <c r="A11" s="25" t="s">
        <v>18</v>
      </c>
      <c r="B11" s="27">
        <v>87.2</v>
      </c>
      <c r="C11" s="27">
        <v>90.7</v>
      </c>
      <c r="D11" s="27">
        <v>94.3</v>
      </c>
    </row>
    <row r="12" spans="1:4" s="9" customFormat="1" ht="19.5" customHeight="1">
      <c r="A12" s="26" t="s">
        <v>31</v>
      </c>
      <c r="B12" s="27">
        <v>519.20000000000005</v>
      </c>
      <c r="C12" s="27">
        <v>264</v>
      </c>
      <c r="D12" s="27">
        <v>327.8</v>
      </c>
    </row>
    <row r="13" spans="1:4" s="9" customFormat="1" ht="32.25" customHeight="1">
      <c r="A13" s="25" t="s">
        <v>32</v>
      </c>
      <c r="B13" s="27">
        <v>729</v>
      </c>
      <c r="C13" s="27">
        <v>729</v>
      </c>
      <c r="D13" s="27">
        <v>729</v>
      </c>
    </row>
    <row r="14" spans="1:4" s="9" customFormat="1" ht="34.5" customHeight="1">
      <c r="A14" s="25" t="s">
        <v>33</v>
      </c>
      <c r="B14" s="27">
        <v>6628.7</v>
      </c>
      <c r="C14" s="27">
        <v>5702</v>
      </c>
      <c r="D14" s="27">
        <v>5702</v>
      </c>
    </row>
    <row r="15" spans="1:4" s="9" customFormat="1" ht="30" customHeight="1">
      <c r="A15" s="25" t="s">
        <v>29</v>
      </c>
      <c r="B15" s="27">
        <v>568</v>
      </c>
      <c r="C15" s="27">
        <v>590.79999999999995</v>
      </c>
      <c r="D15" s="27">
        <v>614.4</v>
      </c>
    </row>
    <row r="16" spans="1:4" s="9" customFormat="1" ht="18.75" customHeight="1">
      <c r="A16" s="25" t="s">
        <v>3</v>
      </c>
      <c r="B16" s="27">
        <v>40.6</v>
      </c>
      <c r="C16" s="27">
        <v>42.2</v>
      </c>
      <c r="D16" s="27">
        <v>43.9</v>
      </c>
    </row>
    <row r="17" spans="1:7" s="5" customFormat="1" ht="5.25" customHeight="1">
      <c r="A17" s="6"/>
      <c r="B17" s="15"/>
      <c r="C17" s="15"/>
      <c r="D17" s="15"/>
    </row>
    <row r="18" spans="1:7" s="5" customFormat="1" ht="16.5" customHeight="1">
      <c r="A18" s="28" t="s">
        <v>4</v>
      </c>
      <c r="B18" s="29">
        <v>4276.2</v>
      </c>
      <c r="C18" s="29">
        <v>1400.1</v>
      </c>
      <c r="D18" s="29">
        <v>989.4</v>
      </c>
    </row>
    <row r="19" spans="1:7" s="5" customFormat="1" ht="6.75" customHeight="1">
      <c r="A19" s="16"/>
      <c r="B19" s="17"/>
      <c r="C19" s="17"/>
      <c r="D19" s="17"/>
    </row>
    <row r="20" spans="1:7" s="5" customFormat="1" ht="21" customHeight="1">
      <c r="A20" s="12" t="s">
        <v>27</v>
      </c>
      <c r="B20" s="13">
        <f>SUM(B22:B35)</f>
        <v>15378.400000000001</v>
      </c>
      <c r="C20" s="13">
        <f t="shared" ref="C20:D20" si="0">SUM(C22:C35)</f>
        <v>11470.2</v>
      </c>
      <c r="D20" s="13">
        <f t="shared" si="0"/>
        <v>11296.5</v>
      </c>
    </row>
    <row r="21" spans="1:7" s="5" customFormat="1" ht="13.5" customHeight="1">
      <c r="A21" s="14" t="s">
        <v>26</v>
      </c>
    </row>
    <row r="22" spans="1:7" s="5" customFormat="1" ht="18.75" customHeight="1">
      <c r="A22" s="6" t="s">
        <v>5</v>
      </c>
      <c r="B22" s="21">
        <v>7419.9</v>
      </c>
      <c r="C22" s="21">
        <v>7338.5</v>
      </c>
      <c r="D22" s="21">
        <v>7311.2</v>
      </c>
    </row>
    <row r="23" spans="1:7" s="5" customFormat="1" ht="18.75" customHeight="1">
      <c r="A23" s="6" t="s">
        <v>6</v>
      </c>
      <c r="B23" s="21">
        <v>173.3</v>
      </c>
      <c r="C23" s="21">
        <v>173.3</v>
      </c>
      <c r="D23" s="21">
        <v>0</v>
      </c>
    </row>
    <row r="24" spans="1:7" s="5" customFormat="1" ht="33.75" customHeight="1">
      <c r="A24" s="6" t="s">
        <v>7</v>
      </c>
      <c r="B24" s="21">
        <v>205</v>
      </c>
      <c r="C24" s="21">
        <v>145</v>
      </c>
      <c r="D24" s="21">
        <v>145</v>
      </c>
    </row>
    <row r="25" spans="1:7" s="5" customFormat="1" ht="18.75" customHeight="1">
      <c r="A25" s="6" t="s">
        <v>8</v>
      </c>
      <c r="B25" s="21">
        <v>2479.5</v>
      </c>
      <c r="C25" s="21">
        <v>0</v>
      </c>
      <c r="D25" s="21">
        <v>0</v>
      </c>
    </row>
    <row r="26" spans="1:7" s="5" customFormat="1" ht="18.75" customHeight="1">
      <c r="A26" s="6" t="s">
        <v>9</v>
      </c>
      <c r="B26" s="21">
        <v>2404.5</v>
      </c>
      <c r="C26" s="21">
        <v>969.9</v>
      </c>
      <c r="D26" s="21">
        <v>976.3</v>
      </c>
    </row>
    <row r="27" spans="1:7" s="5" customFormat="1" ht="18.75" customHeight="1">
      <c r="A27" s="6" t="s">
        <v>10</v>
      </c>
      <c r="B27" s="21">
        <v>0</v>
      </c>
      <c r="C27" s="21">
        <v>0</v>
      </c>
      <c r="D27" s="21">
        <v>0</v>
      </c>
    </row>
    <row r="28" spans="1:7" s="5" customFormat="1" ht="18.75" customHeight="1">
      <c r="A28" s="6" t="s">
        <v>11</v>
      </c>
      <c r="B28" s="21">
        <v>25</v>
      </c>
      <c r="C28" s="21">
        <v>25</v>
      </c>
      <c r="D28" s="21">
        <v>20</v>
      </c>
    </row>
    <row r="29" spans="1:7" s="5" customFormat="1" ht="18.75" customHeight="1">
      <c r="A29" s="6" t="s">
        <v>19</v>
      </c>
      <c r="B29" s="21">
        <v>2601.1999999999998</v>
      </c>
      <c r="C29" s="21">
        <v>2748.5</v>
      </c>
      <c r="D29" s="21">
        <v>2774</v>
      </c>
    </row>
    <row r="30" spans="1:7" s="5" customFormat="1" ht="18.75" customHeight="1">
      <c r="A30" s="6" t="s">
        <v>14</v>
      </c>
      <c r="B30" s="21">
        <v>0</v>
      </c>
      <c r="C30" s="21">
        <v>0</v>
      </c>
      <c r="D30" s="21">
        <v>0</v>
      </c>
      <c r="G30" s="11"/>
    </row>
    <row r="31" spans="1:7" s="5" customFormat="1" ht="18.75" customHeight="1">
      <c r="A31" s="6" t="s">
        <v>12</v>
      </c>
      <c r="B31" s="21">
        <v>60</v>
      </c>
      <c r="C31" s="21">
        <v>60</v>
      </c>
      <c r="D31" s="21">
        <v>60</v>
      </c>
    </row>
    <row r="32" spans="1:7" s="5" customFormat="1" ht="18.75" customHeight="1">
      <c r="A32" s="6" t="s">
        <v>15</v>
      </c>
      <c r="B32" s="21">
        <v>10</v>
      </c>
      <c r="C32" s="21">
        <v>10</v>
      </c>
      <c r="D32" s="21">
        <v>10</v>
      </c>
    </row>
    <row r="33" spans="1:6" s="5" customFormat="1" ht="18.75" customHeight="1">
      <c r="A33" s="6" t="s">
        <v>17</v>
      </c>
      <c r="B33" s="21">
        <v>0</v>
      </c>
      <c r="C33" s="21">
        <v>0</v>
      </c>
      <c r="D33" s="21">
        <v>0</v>
      </c>
    </row>
    <row r="34" spans="1:6" s="5" customFormat="1" ht="30.75" customHeight="1">
      <c r="A34" s="6" t="s">
        <v>16</v>
      </c>
      <c r="B34" s="21">
        <v>0</v>
      </c>
      <c r="C34" s="21">
        <v>0</v>
      </c>
      <c r="D34" s="21">
        <v>0</v>
      </c>
    </row>
    <row r="35" spans="1:6" s="5" customFormat="1" ht="31.5" customHeight="1">
      <c r="A35" s="6" t="s">
        <v>22</v>
      </c>
      <c r="B35" s="21">
        <v>0</v>
      </c>
      <c r="C35" s="21">
        <v>0</v>
      </c>
      <c r="D35" s="21">
        <v>0</v>
      </c>
    </row>
    <row r="36" spans="1:6" s="5" customFormat="1" ht="6" customHeight="1">
      <c r="A36" s="20"/>
      <c r="B36" s="17"/>
      <c r="C36" s="17"/>
      <c r="D36" s="17"/>
      <c r="F36" s="7"/>
    </row>
    <row r="37" spans="1:6" s="5" customFormat="1" ht="21" customHeight="1">
      <c r="A37" s="18" t="s">
        <v>20</v>
      </c>
      <c r="B37" s="13">
        <f>B6-B20</f>
        <v>0</v>
      </c>
      <c r="C37" s="13">
        <f>C6-C20</f>
        <v>0</v>
      </c>
      <c r="D37" s="13">
        <f>D6-D20</f>
        <v>0</v>
      </c>
      <c r="F37" s="8"/>
    </row>
    <row r="38" spans="1:6" s="5" customFormat="1" ht="14.25" customHeight="1">
      <c r="A38" s="18"/>
      <c r="B38" s="17"/>
      <c r="C38" s="17"/>
      <c r="D38" s="17"/>
      <c r="F38" s="8"/>
    </row>
    <row r="39" spans="1:6" ht="56.25" customHeight="1">
      <c r="A39" s="32" t="s">
        <v>35</v>
      </c>
      <c r="B39" s="19"/>
      <c r="C39" s="34" t="s">
        <v>36</v>
      </c>
      <c r="D39" s="34"/>
    </row>
  </sheetData>
  <mergeCells count="7">
    <mergeCell ref="C1:D1"/>
    <mergeCell ref="C39:D39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Александровского сп</vt:lpstr>
      <vt:lpstr>'Александровского сп'!Область_печати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Нина</cp:lastModifiedBy>
  <cp:lastPrinted>2017-11-03T13:06:44Z</cp:lastPrinted>
  <dcterms:created xsi:type="dcterms:W3CDTF">2007-08-20T13:14:41Z</dcterms:created>
  <dcterms:modified xsi:type="dcterms:W3CDTF">2018-11-17T11:39:18Z</dcterms:modified>
</cp:coreProperties>
</file>